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K:\PP, CP, TP e CC\EDITAL 2026\CONCORRÊNCIA ELETRÔNICA\CE 002_2026 - REQ 3126_2025 CONTRATO PARA LOCAÇÃO DE VEÍCULOS DE CARGA\"/>
    </mc:Choice>
  </mc:AlternateContent>
  <xr:revisionPtr revIDLastSave="0" documentId="8_{B987AB16-0442-4718-B4EE-2E3CDADADAAD}" xr6:coauthVersionLast="47" xr6:coauthVersionMax="47" xr10:uidLastSave="{00000000-0000-0000-0000-000000000000}"/>
  <bookViews>
    <workbookView xWindow="-120" yWindow="-120" windowWidth="20730" windowHeight="11040"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 i="1" l="1"/>
  <c r="G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<sst xmlns="http://schemas.openxmlformats.org/spreadsheetml/2006/main" count="119" uniqueCount="73">
  <si>
    <t>Prefeitura Municipal de Barueri</t>
  </si>
  <si>
    <t>Secretaria de Obras</t>
  </si>
  <si>
    <t>CONCORRÊNCIA ELETRÔNICA Nº 00002/2026</t>
  </si>
  <si>
    <t>CONCORRENCIA_ELETRONICA_00002/2026</t>
  </si>
  <si>
    <t>Objeto: CONTRATAÇÃO DE EMPRESA ESPECIALIZADA PARA LOCAÇÃO DE MÁQUINAS, EQUIPAMENTOS E VEÍCULOS DE CARGA, COM SEUS RESPECTIVOS OPERADORES E CONDUTORES,INCLUINDO O FORNECIMENTO DE COMBUSTÍVEL E TODA A MANUTENÇÃO NECESSÁRIA.</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</si>
  <si>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</si>
  <si>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</si>
  <si>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</si>
  <si>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</si>
  <si>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</si>
  <si>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</si>
  <si>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</si>
  <si>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</si>
  <si>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</si>
  <si>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</si>
  <si>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</si>
  <si>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</si>
  <si>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</si>
  <si>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</si>
  <si>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</si>
  <si>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</si>
  <si>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</si>
  <si>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</si>
  <si>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</si>
  <si>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</si>
  <si>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016.022.0001</t>
  </si>
  <si>
    <t>OBRA 1- 5847 - TRATOR DE ESTEIRAS, POTÊNCIA 170 HP, PESO OPERACIONAL 19 T, CAÇAMBA 5,2 M3 - CHP DIURNO. AF_06/2014</t>
  </si>
  <si>
    <t>H</t>
  </si>
  <si>
    <t>ITEM</t>
  </si>
  <si>
    <t>016.022.0002</t>
  </si>
  <si>
    <t>OBRA 1- 5631 - ESCAVADEIRA HIDRÁULICA SOBRE ESTEIRAS, CAÇAMBA 0,80 M3, PESO OPERACIONAL 17 T, POTENCIA BRUTA 111 HP - CHP DIURNO. AF_06/2014</t>
  </si>
  <si>
    <t>016.022.0003</t>
  </si>
  <si>
    <t>OBRA 1- 88907 - ESCAVADEIRA HIDRÁULICA SOBRE ESTEIRAS, CAÇAMBA 1,20 M3, PESO OPERACIONAL 21 T, POTÊNCIA BRUTA 155 HP - CHP DIURNO. AF_06/2014</t>
  </si>
  <si>
    <t>016.022.0004</t>
  </si>
  <si>
    <t>OBRA 1- 96245 - MINIESCAVADEIRA SOBRE ESTEIRAS, POTÊNCIA LÍQUIDA DE *30* HP, PESO OPERACIONAL DE *3.500* KG - CHP DIURNO. AF_04/2017</t>
  </si>
  <si>
    <t>016.022.0005</t>
  </si>
  <si>
    <t>OBRA 1- 90692 - MINICARREGADEIRA SOBRE RODAS, POTÊNCIA LÍQUIDA DE 47 HP, CAPACIDADE NOMINAL DE OPERAÇÃO DE 646 KG - CHP DIURNO. AF_06/2015</t>
  </si>
  <si>
    <t>016.022.0006</t>
  </si>
  <si>
    <t>OBRA 1- MINICARREGADEIRA MOTOR DIESEL, POTÊNCIA 48 HP, PESO OPERACIONAL 2.800 KG, EQUIPADO COM FRESADORA DE ASFALTO COM 508 MM DE LARGURA MODELO S530 OU SIMILAR</t>
  </si>
  <si>
    <t>016.022.0007</t>
  </si>
  <si>
    <t>OBRA 1- 96158 - MINICARREGADEIRA SOBRE RODAS POTENCIA 47HP CAPACIDADE OPERACAO 646 KG, COM VASSOURA MECÂNICA ACOPLADA - CHP DIURNO. AF_03/2017</t>
  </si>
  <si>
    <t>016.022.0008</t>
  </si>
  <si>
    <t>OBRA 1- 89234 - FRESADORA DE ASFALTO A FRIO SOBRE RODAS, LARGURA FRESAGEM DE 1,0 M, POTÊNCIA 208 HP - CHP DIURNO. AF_11/2014</t>
  </si>
  <si>
    <t>016.022.0009</t>
  </si>
  <si>
    <t>OBRA 1- 5875 - RETROESCAVADEIRA SOBRE RODAS COM CARREGADEIRA, TRAÇÃO 4X4, POTÊNCIA LÍQ. 72 HP, CAÇAMBA CARREG. CAP. MÍN. 0,79 M3, CAÇAMBA RETRO CAP. 0,18 M3, PESO OPERACIONAL MÍN. 7.140 KG, PROFUNDIDADE ESCAVAÇÃO MÁX. 4,50 M - CHP DIURNO. AF_06/2014</t>
  </si>
  <si>
    <t>016.022.0010</t>
  </si>
  <si>
    <t>OBRA 1- 5940 - PÁ CARREGADEIRA SOBRE RODAS, POTÊNCIA LÍQUIDA 128 HP, CAPACIDADE DA CAÇAMBA 1,7 A 2,8 M3, PESO OPERACIONAL 11632 KG - CHP DIURNO. AF_06/2014</t>
  </si>
  <si>
    <t>016.022.0011</t>
  </si>
  <si>
    <t>OBRA 1- 5932 - MOTONIVELADORA POTÊNCIA BÁSICA LÍQUIDA (PRIMEIRA MARCHA) 125 HP, PESO BRUTO 13032 KG, LARGURA DA LÂMINA DE 3,7 M - CHP DIURNO. AF_06/2014</t>
  </si>
  <si>
    <t>016.022.0012</t>
  </si>
  <si>
    <t>OBRA 1- 5684 - ROLO COMPACTADOR VIBRATÓRIO DE UM CILINDRO AÇO LISO, POTÊNCIA 80 HP, PESO OPERACIONAL MÁXIMO 8,1 T, IMPACTO DINÂMICO 16,15 / 9,5 T, LARGURA DE TRABALHO 1,68 M - CHP DIURNO. AF_06/2014</t>
  </si>
  <si>
    <t>016.022.0013</t>
  </si>
  <si>
    <t>OBRA 1- 73436 - ROLO COMPACTADOR VIBRATÓRIO PÉ DE CARNEIRO PARA SOLOS, POTÊNCIA 80 HP, PESO OPERACIONAL SEM/COM LASTRO 7,4 / 8,8 T, LARGURA DE TRABALHO 1,68 M - CHP DIURNO. AF_02/2016</t>
  </si>
  <si>
    <t>016.022.0014</t>
  </si>
  <si>
    <t>OBRA 1- 5867 - ROLO COMPACTADOR VIBRATÓRIO TANDEM AÇO LISO, POTÊNCIA 58 HP, PESO SEM/COM LASTRO 6,5 / 9,4 T, LARGURA DE TRABALHO 1,2 M - CHP DIURNO. AF_06/2014</t>
  </si>
  <si>
    <t>016.022.0015</t>
  </si>
  <si>
    <t>OBRA 1- CAMINHÃO PIPA 6.000 L, PESO BRUTO TOTAL 13.000 KG, DISTÂNCIA ENTRE EIXOS 4,80 M, POTÊNCIA 189 CV INCLUSIVE TANQUE DE AÇO PARA TRANSPORTE DE ÁGUA, CAPACIDADE 6 M3 - CHP DIURNO. AF_06/2014, COM UM AJUDANTE</t>
  </si>
  <si>
    <t>016.022.0016</t>
  </si>
  <si>
    <t>OBRA 1- 72.18.02.99.04 CAVALO MECANICO C/PRANCHA 30000kg COND.D</t>
  </si>
  <si>
    <t>016.022.0017</t>
  </si>
  <si>
    <t>OBRA 1- GUINDAUTO HIDRÁULICO, CAPACIDADE MÁXIMA DE CARGA 6500 KG, MOMENTO MÁXIMO DE CARGA 5,8 TM, ALCANCE MÁXIMO HORIZONTAL 7,60 M, INCLUSIVE CAMINHÃO TOCO PBT 9.700 KG, POTÊNCIA DE 160 CV - CHP DIURNO. AF_08/2015, COM UM AJUDANTE</t>
  </si>
  <si>
    <t>016.022.0018</t>
  </si>
  <si>
    <t>OBRA 1- GUINDAUTO HIDRÁULICO, CAPACIDADE MÁXIMA DE CARGA 6200 KG, MOMENTO MÁXIMO DE CARGA 11,7 TM, ALCANCE MÁXIMO HORIZONTAL 9,70 M, INCLUSIVE CAMINHÃO TOCO PBT 16.000 KG, POTÊNCIA DE 189 CV - CHP DIURNO. AF_06/2014, COM UM AJUDANTE</t>
  </si>
  <si>
    <t>016.022.0019</t>
  </si>
  <si>
    <t>OBRA 1- CORTADOR DE GRAMA MODELO 260 SL PRECISION CUT WALK GREENS OU SIMILAR</t>
  </si>
  <si>
    <t>016.022.0020</t>
  </si>
  <si>
    <t>OBRA 1- CORTADOR DE GRAMA GIRO ZERO, 25 HP, A GASOLINA HIDROSTATICO TROY-BILT TRAMONTINA OU SIMILAR</t>
  </si>
  <si>
    <t>016.022.0021</t>
  </si>
  <si>
    <t>OBRA 1- 72.28.01.99.04 EMPILHADEIRA 2500KG COND. D</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</si>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</sst>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
  <sheetViews>
    <sheetView tabSelected="1" workbookViewId="0">
      <selection activeCell="A9" sqref="A9:B9"/>
    </sheetView>
  </sheetViews>
  <sheetFormatPr defaultRowHeight="15" x14ac:dyDescent="0.25"/>
  <cols>
    <col min="1" max="1" width="7.7109375" style="1" customWidth="1"/>
    <col min="2" max="2" width="16.7109375" style="1" customWidth="1"/>
    <col min="3" max="3" width="40.7109375" style="4" customWidth="1"/>
    <col min="4" max="4" width="12.7109375" style="1" customWidth="1"/>
    <col min="5" max="5" width="10.7109375" style="11" customWidth="1"/>
    <col min="6" max="7" width="13.7109375" style="11" customWidth="1"/>
    <col min="8" max="8" width="13.7109375" style="16" customWidth="1"/>
    <col min="9" max="9" width="0" style="4" hidden="1" customWidth="1"/>
    <col min="10" max="11" width="0" style="1" hidden="1" customWidth="1"/>
    <col min="12" max="13" width="0" hidden="1" customWidth="1"/>
  </cols>
  <sheetData>
    <row r="1" spans="1:11" ht="26.1" customHeight="1" x14ac:dyDescent="0.25">
      <c r="B1" s="25" t="s">
        <v>0</v>
      </c>
      <c r="C1" s="26"/>
      <c r="D1" s="26"/>
      <c r="E1" s="26"/>
      <c r="F1" s="26"/>
      <c r="G1" s="26"/>
      <c r="H1" s="26"/>
      <c r="I1" s="26"/>
      <c r="K1" s="1" t="s">
        <v>16</v>
      </c>
    </row>
    <row r="2" spans="1:11" ht="26.1" customHeight="1" x14ac:dyDescent="0.25">
      <c r="B2" s="25" t="s">
        <v>1</v>
      </c>
      <c r="C2" s="26"/>
      <c r="D2" s="26"/>
      <c r="E2" s="26"/>
      <c r="F2" s="26"/>
      <c r="G2" s="26"/>
      <c r="H2" s="26"/>
      <c r="I2" s="26"/>
      <c r="K2" s="1" t="s">
        <v>16</v>
      </c>
    </row>
    <row r="3" spans="1:11" ht="26.1" customHeight="1" x14ac:dyDescent="0.25">
      <c r="B3" s="25" t="s">
        <v>2</v>
      </c>
      <c r="C3" s="26"/>
      <c r="D3" s="26"/>
      <c r="E3" s="26"/>
      <c r="F3" s="26"/>
      <c r="G3" s="26"/>
      <c r="H3" s="26"/>
      <c r="I3" s="26"/>
      <c r="J3" s="1" t="s">
        <v>3</v>
      </c>
      <c r="K3" s="1" t="s">
        <v>17</v>
      </c>
    </row>
    <row r="4" spans="1:11" ht="26.1" customHeight="1" x14ac:dyDescent="0.25">
      <c r="K4" s="1" t="s">
        <v>16</v>
      </c>
    </row>
    <row r="5" spans="1:11" ht="27.95" customHeight="1" x14ac:dyDescent="0.25">
      <c r="A5" s="27" t="s">
        <v>4</v>
      </c>
      <c r="B5" s="28"/>
      <c r="C5" s="28"/>
      <c r="D5" s="28"/>
      <c r="E5" s="28"/>
      <c r="F5" s="28"/>
      <c r="G5" s="28"/>
      <c r="H5" s="28"/>
      <c r="I5" s="28"/>
      <c r="K5" s="1" t="s">
        <v>16</v>
      </c>
    </row>
    <row r="6" spans="1:11" ht="15" customHeight="1" x14ac:dyDescent="0.25">
      <c r="K6" s="1" t="s">
        <v>18</v>
      </c>
    </row>
    <row r="7" spans="1:11" ht="15" customHeight="1" x14ac:dyDescent="0.25">
      <c r="A7" s="29" t="s">
        <v>5</v>
      </c>
      <c r="B7" s="28"/>
      <c r="C7" s="28"/>
      <c r="D7" s="28"/>
      <c r="E7" s="28"/>
      <c r="F7" s="28"/>
      <c r="G7" s="28"/>
      <c r="H7" s="28"/>
      <c r="I7" s="28"/>
      <c r="K7" s="1" t="s">
        <v>19</v>
      </c>
    </row>
    <row r="8" spans="1:11" x14ac:dyDescent="0.25">
      <c r="K8" s="1" t="s">
        <v>18</v>
      </c>
    </row>
    <row r="9" spans="1:11" ht="18" customHeight="1" x14ac:dyDescent="0.25">
      <c r="A9" s="25"/>
      <c r="B9" s="26"/>
      <c r="C9" s="25"/>
      <c r="D9" s="26"/>
      <c r="E9" s="26"/>
      <c r="F9" s="26"/>
      <c r="G9" s="26"/>
      <c r="H9" s="26"/>
      <c r="I9" s="26"/>
      <c r="K9" s="1" t="s">
        <v>20</v>
      </c>
    </row>
    <row r="10" spans="1:11" x14ac:dyDescent="0.25">
      <c r="A10" s="20"/>
      <c r="B10" s="21"/>
      <c r="C10" s="20"/>
      <c r="D10" s="21"/>
      <c r="E10" s="21"/>
      <c r="F10" s="21"/>
      <c r="G10" s="21"/>
      <c r="H10" s="21"/>
      <c r="I10" s="21"/>
      <c r="K10" s="1" t="s">
        <v>21</v>
      </c>
    </row>
    <row r="11" spans="1:11" x14ac:dyDescent="0.25">
      <c r="K11" s="1" t="s">
        <v>18</v>
      </c>
    </row>
    <row r="12" spans="1:11" ht="24.95" customHeight="1" x14ac:dyDescent="0.25">
      <c r="A12" s="2" t="s">
        <v>6</v>
      </c>
      <c r="B12" s="2" t="s">
        <v>7</v>
      </c>
      <c r="C12" s="5" t="s">
        <v>8</v>
      </c>
      <c r="D12" s="2" t="s">
        <v>9</v>
      </c>
      <c r="E12" s="12" t="s">
        <v>10</v>
      </c>
      <c r="F12" s="14" t="s">
        <v>11</v>
      </c>
      <c r="G12" s="14" t="s">
        <v>12</v>
      </c>
      <c r="H12" s="17" t="s">
        <v>13</v>
      </c>
      <c r="I12" s="7" t="s">
        <v>14</v>
      </c>
      <c r="J12" s="10" t="s">
        <v>15</v>
      </c>
      <c r="K12" s="1" t="s">
        <v>22</v>
      </c>
    </row>
    <row r="13" spans="1:11" ht="18" customHeight="1" x14ac:dyDescent="0.25">
      <c r="A13" s="22" t="s">
        <v>23</v>
      </c>
      <c r="B13" s="22"/>
      <c r="C13" s="22"/>
      <c r="D13" s="22"/>
      <c r="E13" s="22"/>
      <c r="F13" s="22"/>
      <c r="G13" s="22"/>
      <c r="H13" s="22"/>
      <c r="I13" s="22"/>
      <c r="K13" s="1" t="s">
        <v>24</v>
      </c>
    </row>
    <row r="14" spans="1:11" ht="36" x14ac:dyDescent="0.25">
      <c r="A14" s="3">
        <v>1</v>
      </c>
      <c r="B14" s="3" t="s">
        <v>25</v>
      </c>
      <c r="C14" s="6" t="s">
        <v>26</v>
      </c>
      <c r="D14" s="3" t="s">
        <v>27</v>
      </c>
      <c r="E14" s="13">
        <v>2160</v>
      </c>
      <c r="F14" s="13">
        <v>360.12</v>
      </c>
      <c r="G14" s="15"/>
      <c r="H14" s="18">
        <f t="shared" ref="H14:H34" si="0">G14*E14</f>
        <v>0</v>
      </c>
      <c r="I14" s="8"/>
      <c r="J14" s="3">
        <v>72795</v>
      </c>
      <c r="K14" s="3" t="s">
        <v>28</v>
      </c>
    </row>
    <row r="15" spans="1:11" ht="48" x14ac:dyDescent="0.25">
      <c r="A15" s="3">
        <v>2</v>
      </c>
      <c r="B15" s="3" t="s">
        <v>29</v>
      </c>
      <c r="C15" s="6" t="s">
        <v>30</v>
      </c>
      <c r="D15" s="3" t="s">
        <v>27</v>
      </c>
      <c r="E15" s="13">
        <v>6480</v>
      </c>
      <c r="F15" s="13">
        <v>289.44</v>
      </c>
      <c r="G15" s="15"/>
      <c r="H15" s="18">
        <f t="shared" si="0"/>
        <v>0</v>
      </c>
      <c r="I15" s="8"/>
      <c r="J15" s="3">
        <v>72796</v>
      </c>
      <c r="K15" s="3" t="s">
        <v>28</v>
      </c>
    </row>
    <row r="16" spans="1:11" ht="48" x14ac:dyDescent="0.25">
      <c r="A16" s="3">
        <v>3</v>
      </c>
      <c r="B16" s="3" t="s">
        <v>31</v>
      </c>
      <c r="C16" s="6" t="s">
        <v>32</v>
      </c>
      <c r="D16" s="3" t="s">
        <v>27</v>
      </c>
      <c r="E16" s="13">
        <v>6480</v>
      </c>
      <c r="F16" s="13">
        <v>342.06</v>
      </c>
      <c r="G16" s="15"/>
      <c r="H16" s="18">
        <f t="shared" si="0"/>
        <v>0</v>
      </c>
      <c r="I16" s="8"/>
      <c r="J16" s="3">
        <v>72797</v>
      </c>
      <c r="K16" s="3" t="s">
        <v>28</v>
      </c>
    </row>
    <row r="17" spans="1:11" ht="48" x14ac:dyDescent="0.25">
      <c r="A17" s="3">
        <v>4</v>
      </c>
      <c r="B17" s="3" t="s">
        <v>33</v>
      </c>
      <c r="C17" s="6" t="s">
        <v>34</v>
      </c>
      <c r="D17" s="3" t="s">
        <v>27</v>
      </c>
      <c r="E17" s="13">
        <v>2160</v>
      </c>
      <c r="F17" s="13">
        <v>175.35</v>
      </c>
      <c r="G17" s="15"/>
      <c r="H17" s="18">
        <f t="shared" si="0"/>
        <v>0</v>
      </c>
      <c r="I17" s="8"/>
      <c r="J17" s="3">
        <v>72798</v>
      </c>
      <c r="K17" s="3" t="s">
        <v>28</v>
      </c>
    </row>
    <row r="18" spans="1:11" ht="36" x14ac:dyDescent="0.25">
      <c r="A18" s="3">
        <v>5</v>
      </c>
      <c r="B18" s="3" t="s">
        <v>35</v>
      </c>
      <c r="C18" s="6" t="s">
        <v>36</v>
      </c>
      <c r="D18" s="3" t="s">
        <v>27</v>
      </c>
      <c r="E18" s="13">
        <v>2160</v>
      </c>
      <c r="F18" s="13">
        <v>184.5</v>
      </c>
      <c r="G18" s="15"/>
      <c r="H18" s="18">
        <f t="shared" si="0"/>
        <v>0</v>
      </c>
      <c r="I18" s="8"/>
      <c r="J18" s="3">
        <v>72799</v>
      </c>
      <c r="K18" s="3" t="s">
        <v>28</v>
      </c>
    </row>
    <row r="19" spans="1:11" ht="48" x14ac:dyDescent="0.25">
      <c r="A19" s="3">
        <v>6</v>
      </c>
      <c r="B19" s="3" t="s">
        <v>37</v>
      </c>
      <c r="C19" s="6" t="s">
        <v>38</v>
      </c>
      <c r="D19" s="3" t="s">
        <v>27</v>
      </c>
      <c r="E19" s="13">
        <v>2160</v>
      </c>
      <c r="F19" s="13">
        <v>121.77</v>
      </c>
      <c r="G19" s="15"/>
      <c r="H19" s="18">
        <f t="shared" si="0"/>
        <v>0</v>
      </c>
      <c r="I19" s="8"/>
      <c r="J19" s="3">
        <v>72800</v>
      </c>
      <c r="K19" s="3" t="s">
        <v>28</v>
      </c>
    </row>
    <row r="20" spans="1:11" ht="48" x14ac:dyDescent="0.25">
      <c r="A20" s="3">
        <v>7</v>
      </c>
      <c r="B20" s="3" t="s">
        <v>39</v>
      </c>
      <c r="C20" s="6" t="s">
        <v>40</v>
      </c>
      <c r="D20" s="3" t="s">
        <v>27</v>
      </c>
      <c r="E20" s="13">
        <v>2160</v>
      </c>
      <c r="F20" s="13">
        <v>196.3</v>
      </c>
      <c r="G20" s="15"/>
      <c r="H20" s="18">
        <f t="shared" si="0"/>
        <v>0</v>
      </c>
      <c r="I20" s="8"/>
      <c r="J20" s="3">
        <v>72801</v>
      </c>
      <c r="K20" s="3" t="s">
        <v>28</v>
      </c>
    </row>
    <row r="21" spans="1:11" ht="36" x14ac:dyDescent="0.25">
      <c r="A21" s="3">
        <v>8</v>
      </c>
      <c r="B21" s="3" t="s">
        <v>41</v>
      </c>
      <c r="C21" s="6" t="s">
        <v>42</v>
      </c>
      <c r="D21" s="3" t="s">
        <v>27</v>
      </c>
      <c r="E21" s="13">
        <v>2160</v>
      </c>
      <c r="F21" s="13">
        <v>748.23</v>
      </c>
      <c r="G21" s="15"/>
      <c r="H21" s="18">
        <f t="shared" si="0"/>
        <v>0</v>
      </c>
      <c r="I21" s="8"/>
      <c r="J21" s="3">
        <v>72802</v>
      </c>
      <c r="K21" s="3" t="s">
        <v>28</v>
      </c>
    </row>
    <row r="22" spans="1:11" ht="72" x14ac:dyDescent="0.25">
      <c r="A22" s="3">
        <v>9</v>
      </c>
      <c r="B22" s="3" t="s">
        <v>43</v>
      </c>
      <c r="C22" s="6" t="s">
        <v>44</v>
      </c>
      <c r="D22" s="3" t="s">
        <v>27</v>
      </c>
      <c r="E22" s="13">
        <v>30240</v>
      </c>
      <c r="F22" s="13">
        <v>189.41</v>
      </c>
      <c r="G22" s="15"/>
      <c r="H22" s="18">
        <f t="shared" si="0"/>
        <v>0</v>
      </c>
      <c r="I22" s="8"/>
      <c r="J22" s="3">
        <v>72803</v>
      </c>
      <c r="K22" s="3" t="s">
        <v>28</v>
      </c>
    </row>
    <row r="23" spans="1:11" ht="48" x14ac:dyDescent="0.25">
      <c r="A23" s="3">
        <v>10</v>
      </c>
      <c r="B23" s="3" t="s">
        <v>45</v>
      </c>
      <c r="C23" s="6" t="s">
        <v>46</v>
      </c>
      <c r="D23" s="3" t="s">
        <v>27</v>
      </c>
      <c r="E23" s="13">
        <v>2160</v>
      </c>
      <c r="F23" s="13">
        <v>221.38</v>
      </c>
      <c r="G23" s="15"/>
      <c r="H23" s="18">
        <f t="shared" si="0"/>
        <v>0</v>
      </c>
      <c r="I23" s="8"/>
      <c r="J23" s="3">
        <v>72804</v>
      </c>
      <c r="K23" s="3" t="s">
        <v>28</v>
      </c>
    </row>
    <row r="24" spans="1:11" ht="48" x14ac:dyDescent="0.25">
      <c r="A24" s="3">
        <v>11</v>
      </c>
      <c r="B24" s="3" t="s">
        <v>47</v>
      </c>
      <c r="C24" s="6" t="s">
        <v>48</v>
      </c>
      <c r="D24" s="3" t="s">
        <v>27</v>
      </c>
      <c r="E24" s="13">
        <v>2160</v>
      </c>
      <c r="F24" s="13">
        <v>343</v>
      </c>
      <c r="G24" s="15"/>
      <c r="H24" s="18">
        <f t="shared" si="0"/>
        <v>0</v>
      </c>
      <c r="I24" s="8"/>
      <c r="J24" s="3">
        <v>72805</v>
      </c>
      <c r="K24" s="3" t="s">
        <v>28</v>
      </c>
    </row>
    <row r="25" spans="1:11" ht="60" x14ac:dyDescent="0.25">
      <c r="A25" s="3">
        <v>12</v>
      </c>
      <c r="B25" s="3" t="s">
        <v>49</v>
      </c>
      <c r="C25" s="6" t="s">
        <v>50</v>
      </c>
      <c r="D25" s="3" t="s">
        <v>27</v>
      </c>
      <c r="E25" s="13">
        <v>2160</v>
      </c>
      <c r="F25" s="13">
        <v>214.93</v>
      </c>
      <c r="G25" s="15"/>
      <c r="H25" s="18">
        <f t="shared" si="0"/>
        <v>0</v>
      </c>
      <c r="I25" s="8"/>
      <c r="J25" s="3">
        <v>72806</v>
      </c>
      <c r="K25" s="3" t="s">
        <v>28</v>
      </c>
    </row>
    <row r="26" spans="1:11" ht="60" x14ac:dyDescent="0.25">
      <c r="A26" s="3">
        <v>13</v>
      </c>
      <c r="B26" s="3" t="s">
        <v>51</v>
      </c>
      <c r="C26" s="6" t="s">
        <v>52</v>
      </c>
      <c r="D26" s="3" t="s">
        <v>27</v>
      </c>
      <c r="E26" s="13">
        <v>2160</v>
      </c>
      <c r="F26" s="13">
        <v>218.84</v>
      </c>
      <c r="G26" s="15"/>
      <c r="H26" s="18">
        <f t="shared" si="0"/>
        <v>0</v>
      </c>
      <c r="I26" s="8"/>
      <c r="J26" s="3">
        <v>72807</v>
      </c>
      <c r="K26" s="3" t="s">
        <v>28</v>
      </c>
    </row>
    <row r="27" spans="1:11" ht="48" x14ac:dyDescent="0.25">
      <c r="A27" s="3">
        <v>14</v>
      </c>
      <c r="B27" s="3" t="s">
        <v>53</v>
      </c>
      <c r="C27" s="6" t="s">
        <v>54</v>
      </c>
      <c r="D27" s="3" t="s">
        <v>27</v>
      </c>
      <c r="E27" s="13">
        <v>1080</v>
      </c>
      <c r="F27" s="13">
        <v>216.12</v>
      </c>
      <c r="G27" s="15"/>
      <c r="H27" s="18">
        <f t="shared" si="0"/>
        <v>0</v>
      </c>
      <c r="I27" s="8"/>
      <c r="J27" s="3">
        <v>72808</v>
      </c>
      <c r="K27" s="3" t="s">
        <v>28</v>
      </c>
    </row>
    <row r="28" spans="1:11" ht="60" x14ac:dyDescent="0.25">
      <c r="A28" s="3">
        <v>15</v>
      </c>
      <c r="B28" s="3" t="s">
        <v>55</v>
      </c>
      <c r="C28" s="6" t="s">
        <v>56</v>
      </c>
      <c r="D28" s="3" t="s">
        <v>27</v>
      </c>
      <c r="E28" s="13">
        <v>28080</v>
      </c>
      <c r="F28" s="13">
        <v>377.24</v>
      </c>
      <c r="G28" s="15"/>
      <c r="H28" s="18">
        <f t="shared" si="0"/>
        <v>0</v>
      </c>
      <c r="I28" s="8"/>
      <c r="J28" s="3">
        <v>72809</v>
      </c>
      <c r="K28" s="3" t="s">
        <v>28</v>
      </c>
    </row>
    <row r="29" spans="1:11" ht="24" x14ac:dyDescent="0.25">
      <c r="A29" s="3">
        <v>16</v>
      </c>
      <c r="B29" s="3" t="s">
        <v>57</v>
      </c>
      <c r="C29" s="6" t="s">
        <v>58</v>
      </c>
      <c r="D29" s="3" t="s">
        <v>27</v>
      </c>
      <c r="E29" s="13">
        <v>1080</v>
      </c>
      <c r="F29" s="13">
        <v>577.08000000000004</v>
      </c>
      <c r="G29" s="15"/>
      <c r="H29" s="18">
        <f t="shared" si="0"/>
        <v>0</v>
      </c>
      <c r="I29" s="8"/>
      <c r="J29" s="3">
        <v>72810</v>
      </c>
      <c r="K29" s="3" t="s">
        <v>28</v>
      </c>
    </row>
    <row r="30" spans="1:11" ht="72" x14ac:dyDescent="0.25">
      <c r="A30" s="3">
        <v>17</v>
      </c>
      <c r="B30" s="3" t="s">
        <v>59</v>
      </c>
      <c r="C30" s="6" t="s">
        <v>60</v>
      </c>
      <c r="D30" s="3" t="s">
        <v>27</v>
      </c>
      <c r="E30" s="13">
        <v>12960</v>
      </c>
      <c r="F30" s="13">
        <v>350.58</v>
      </c>
      <c r="G30" s="15"/>
      <c r="H30" s="18">
        <f t="shared" si="0"/>
        <v>0</v>
      </c>
      <c r="I30" s="8"/>
      <c r="J30" s="3">
        <v>72811</v>
      </c>
      <c r="K30" s="3" t="s">
        <v>28</v>
      </c>
    </row>
    <row r="31" spans="1:11" ht="72" x14ac:dyDescent="0.25">
      <c r="A31" s="3">
        <v>18</v>
      </c>
      <c r="B31" s="3" t="s">
        <v>61</v>
      </c>
      <c r="C31" s="6" t="s">
        <v>62</v>
      </c>
      <c r="D31" s="3" t="s">
        <v>27</v>
      </c>
      <c r="E31" s="13">
        <v>10800</v>
      </c>
      <c r="F31" s="13">
        <v>404.95</v>
      </c>
      <c r="G31" s="15"/>
      <c r="H31" s="18">
        <f t="shared" si="0"/>
        <v>0</v>
      </c>
      <c r="I31" s="8"/>
      <c r="J31" s="3">
        <v>72812</v>
      </c>
      <c r="K31" s="3" t="s">
        <v>28</v>
      </c>
    </row>
    <row r="32" spans="1:11" ht="24" x14ac:dyDescent="0.25">
      <c r="A32" s="3">
        <v>19</v>
      </c>
      <c r="B32" s="3" t="s">
        <v>63</v>
      </c>
      <c r="C32" s="6" t="s">
        <v>64</v>
      </c>
      <c r="D32" s="3" t="s">
        <v>27</v>
      </c>
      <c r="E32" s="13">
        <v>6480</v>
      </c>
      <c r="F32" s="13">
        <v>139.97999999999999</v>
      </c>
      <c r="G32" s="15"/>
      <c r="H32" s="18">
        <f t="shared" si="0"/>
        <v>0</v>
      </c>
      <c r="I32" s="8"/>
      <c r="J32" s="3">
        <v>72813</v>
      </c>
      <c r="K32" s="3" t="s">
        <v>28</v>
      </c>
    </row>
    <row r="33" spans="1:11" ht="36" x14ac:dyDescent="0.25">
      <c r="A33" s="3">
        <v>20</v>
      </c>
      <c r="B33" s="3" t="s">
        <v>65</v>
      </c>
      <c r="C33" s="6" t="s">
        <v>66</v>
      </c>
      <c r="D33" s="3" t="s">
        <v>27</v>
      </c>
      <c r="E33" s="13">
        <v>4320</v>
      </c>
      <c r="F33" s="13">
        <v>92.45</v>
      </c>
      <c r="G33" s="15"/>
      <c r="H33" s="18">
        <f t="shared" si="0"/>
        <v>0</v>
      </c>
      <c r="I33" s="8"/>
      <c r="J33" s="3">
        <v>72814</v>
      </c>
      <c r="K33" s="3" t="s">
        <v>28</v>
      </c>
    </row>
    <row r="34" spans="1:11" ht="24" x14ac:dyDescent="0.25">
      <c r="A34" s="3">
        <v>21</v>
      </c>
      <c r="B34" s="3" t="s">
        <v>67</v>
      </c>
      <c r="C34" s="6" t="s">
        <v>68</v>
      </c>
      <c r="D34" s="3" t="s">
        <v>27</v>
      </c>
      <c r="E34" s="13">
        <v>2160</v>
      </c>
      <c r="F34" s="13">
        <v>127.47</v>
      </c>
      <c r="G34" s="15"/>
      <c r="H34" s="18">
        <f t="shared" si="0"/>
        <v>0</v>
      </c>
      <c r="I34" s="8"/>
      <c r="J34" s="3">
        <v>72815</v>
      </c>
      <c r="K34" s="3" t="s">
        <v>28</v>
      </c>
    </row>
    <row r="35" spans="1:11" ht="18" customHeight="1" x14ac:dyDescent="0.25">
      <c r="A35" s="23" t="s">
        <v>69</v>
      </c>
      <c r="B35" s="23"/>
      <c r="C35" s="23"/>
      <c r="D35" s="23"/>
      <c r="E35" s="23"/>
      <c r="F35" s="23"/>
      <c r="G35" s="24">
        <f>SUM(H14:H34)</f>
        <v>0</v>
      </c>
      <c r="H35" s="24"/>
      <c r="I35" s="9"/>
      <c r="K35" s="1" t="s">
        <v>70</v>
      </c>
    </row>
    <row r="36" spans="1:11" ht="18" customHeight="1" x14ac:dyDescent="0.25">
      <c r="A36" s="23" t="s">
        <v>71</v>
      </c>
      <c r="B36" s="23"/>
      <c r="C36" s="23"/>
      <c r="D36" s="23"/>
      <c r="E36" s="23"/>
      <c r="F36" s="23"/>
      <c r="G36" s="24">
        <f>SUM(H13:H35)</f>
        <v>0</v>
      </c>
      <c r="H36" s="24"/>
      <c r="I36" s="9"/>
      <c r="K36" s="1" t="s">
        <v>70</v>
      </c>
    </row>
    <row r="37" spans="1:11" x14ac:dyDescent="0.25">
      <c r="A37" s="19"/>
      <c r="B37" s="19"/>
      <c r="C37" s="19"/>
      <c r="D37" s="19"/>
      <c r="E37" s="19"/>
      <c r="F37" s="19"/>
      <c r="G37" s="19"/>
      <c r="H37" s="19"/>
      <c r="I37" s="19"/>
      <c r="J37" s="19"/>
      <c r="K37" s="1" t="s">
        <v>72</v>
      </c>
    </row>
  </sheetData>
  <mergeCells count="15">
    <mergeCell ref="A9:B9"/>
    <mergeCell ref="C9:I9"/>
    <mergeCell ref="B1:I1"/>
    <mergeCell ref="B2:I2"/>
    <mergeCell ref="B3:I3"/>
    <mergeCell ref="A5:I5"/>
    <mergeCell ref="A7:I7"/>
    <mergeCell ref="A37:J37"/>
    <mergeCell ref="A10:B10"/>
    <mergeCell ref="C10:I10"/>
    <mergeCell ref="A13:I13"/>
    <mergeCell ref="A35:F35"/>
    <mergeCell ref="G35:H35"/>
    <mergeCell ref="A36:F36"/>
    <mergeCell ref="G36:H36"/>
  </mergeCells>
  <dataValidations count="1">
    <dataValidation type="decimal" allowBlank="1" showInputMessage="1" showErrorMessage="1" sqref="G14 G15 G16 G17 G18 G19 G20 G21 G22 G23 G24 G25 G26 G27 G28 G29 G30 G31 G32 G33 G34"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2026-04-23T13:16:04Z</dcterms:created>
  <dcterms:modified xsi:type="dcterms:W3CDTF">2026-04-23T13:17:47Z</dcterms:modified>
</cp:coreProperties>
</file>